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115" windowHeight="468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E11" i="1" l="1"/>
  <c r="E5" i="1"/>
  <c r="E10" i="1"/>
  <c r="E9" i="1"/>
  <c r="E3" i="1"/>
  <c r="E4" i="1"/>
  <c r="E6" i="1"/>
  <c r="E7" i="1"/>
  <c r="E8" i="1"/>
  <c r="E2" i="1"/>
  <c r="D9" i="1"/>
  <c r="D10" i="1"/>
  <c r="D4" i="1"/>
  <c r="D5" i="1"/>
  <c r="D6" i="1"/>
  <c r="D7" i="1"/>
  <c r="D8" i="1"/>
  <c r="D3" i="1"/>
  <c r="D2" i="1"/>
</calcChain>
</file>

<file path=xl/sharedStrings.xml><?xml version="1.0" encoding="utf-8"?>
<sst xmlns="http://schemas.openxmlformats.org/spreadsheetml/2006/main" count="24" uniqueCount="24">
  <si>
    <t>Item</t>
  </si>
  <si>
    <t>Fuente</t>
  </si>
  <si>
    <t>Mechero</t>
  </si>
  <si>
    <t>http://articulo.mercadolibre.com.ar/MLA-576364004-mechero-bunsen-laboratorio-dentista-cllave-nuevo-fabricante-_JM</t>
  </si>
  <si>
    <t>Precio un.</t>
  </si>
  <si>
    <t>Cantidad</t>
  </si>
  <si>
    <t>Toma 3p + usb</t>
  </si>
  <si>
    <t>http://articulo.mercadolibre.com.ar/MLA-585490542-enchufe-toma-pared-cargador-usb-directo-toma-3-patas-richi-_JM</t>
  </si>
  <si>
    <t>Plafon c/tubos F. 2x36</t>
  </si>
  <si>
    <t>Cable 3x1,5 (max 13A)</t>
  </si>
  <si>
    <t>Escritorio</t>
  </si>
  <si>
    <t>http://articulo.mercadolibre.com.ar/MLA-585448165-escritorio-centro-estant-mesa-pc-blanca-sc109-77-84-_JM</t>
  </si>
  <si>
    <t>http://articulo.mercadolibre.com.ar/MLA-583485637-cable-taller-tripolar-negro-de-3x15-mm-rollo-100-mts-_JM</t>
  </si>
  <si>
    <t>http://articulo.mercadolibre.com.ar/MLA-584939647-plafon-c-louver-2x36w-tubos-fluorecentes-electronico-_JM</t>
  </si>
  <si>
    <t>silla</t>
  </si>
  <si>
    <t>http://articulo.mercadolibre.com.ar/MLA-583853745-silla-de-escritorio-staples-india-azul-silssincez-_JM</t>
  </si>
  <si>
    <t>http://articulo.mercadolibre.com.ar/MLA-576183397-mesada-de-160-x-060-con-bacha-simple-granito-marmol-_JM</t>
  </si>
  <si>
    <t>Caño gas</t>
  </si>
  <si>
    <t>Caño agua</t>
  </si>
  <si>
    <t>http://articulo.mercadolibre.com.ar/MLA-576560172-cano-aquasystem-para-agua-fria-caliente-termofusion-12-20-_JM</t>
  </si>
  <si>
    <t>http://articulo.mercadolibre.com.ar/MLA-582996911-cano-termofusion-redeco-25-mm-agua-friacaliente-x-4-mts-_JM</t>
  </si>
  <si>
    <t>Subtotal</t>
  </si>
  <si>
    <t>Final</t>
  </si>
  <si>
    <t xml:space="preserve">Mesada De 1.60 X 0.60 Con Bacha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</si>
</sst>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$&quot;\ * #,##0.00_ ;_ &quot;$&quot;\ * \-#,##0.00_ ;_ &quot;$&quot;\ * &quot;-&quot;??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4" fontId="0" fillId="0" borderId="0" xfId="1" applyFont="1"/>
    <xf numFmtId="0" fontId="0" fillId="0" borderId="1" xfId="0" applyBorder="1"/>
    <xf numFmtId="44" fontId="0" fillId="0" borderId="1" xfId="1" applyFont="1" applyBorder="1"/>
    <xf numFmtId="0" fontId="0" fillId="2" borderId="1" xfId="0" applyFill="1" applyBorder="1"/>
    <xf numFmtId="44" fontId="0" fillId="2" borderId="1" xfId="1" applyFont="1" applyFill="1" applyBorder="1"/>
    <xf numFmtId="44" fontId="0" fillId="3" borderId="1" xfId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17" sqref="E17"/>
    </sheetView>
  </sheetViews>
  <sheetFormatPr baseColWidth="10" defaultRowHeight="15" x14ac:dyDescent="0.25"/>
  <cols>
    <col min="1" max="1" width="30.5703125" bestFit="1" customWidth="1"/>
    <col min="2" max="2" width="11.42578125" style="1"/>
    <col min="4" max="5" width="11.42578125" style="1"/>
    <col min="6" max="6" width="110.28515625" bestFit="1" customWidth="1"/>
  </cols>
  <sheetData>
    <row r="1" spans="1:6" x14ac:dyDescent="0.25">
      <c r="A1" s="2" t="s">
        <v>0</v>
      </c>
      <c r="B1" s="3" t="s">
        <v>4</v>
      </c>
      <c r="C1" s="2" t="s">
        <v>5</v>
      </c>
      <c r="D1" s="3" t="s">
        <v>21</v>
      </c>
      <c r="E1" s="3" t="s">
        <v>22</v>
      </c>
      <c r="F1" s="2" t="s">
        <v>1</v>
      </c>
    </row>
    <row r="2" spans="1:6" x14ac:dyDescent="0.25">
      <c r="A2" s="2" t="s">
        <v>2</v>
      </c>
      <c r="B2" s="3">
        <v>255</v>
      </c>
      <c r="C2" s="2">
        <v>1</v>
      </c>
      <c r="D2" s="3">
        <f>C2*B2</f>
        <v>255</v>
      </c>
      <c r="E2" s="3">
        <f>D2</f>
        <v>255</v>
      </c>
      <c r="F2" s="2" t="s">
        <v>3</v>
      </c>
    </row>
    <row r="3" spans="1:6" x14ac:dyDescent="0.25">
      <c r="A3" s="2" t="s">
        <v>6</v>
      </c>
      <c r="B3" s="3">
        <v>390</v>
      </c>
      <c r="C3" s="2">
        <v>10</v>
      </c>
      <c r="D3" s="3">
        <f t="shared" ref="D3:E10" si="0">C3*B3</f>
        <v>3900</v>
      </c>
      <c r="E3" s="3">
        <f t="shared" ref="E3:E10" si="1">D3</f>
        <v>3900</v>
      </c>
      <c r="F3" s="2" t="s">
        <v>7</v>
      </c>
    </row>
    <row r="4" spans="1:6" x14ac:dyDescent="0.25">
      <c r="A4" s="2" t="s">
        <v>8</v>
      </c>
      <c r="B4" s="3">
        <v>325</v>
      </c>
      <c r="C4" s="2">
        <v>28</v>
      </c>
      <c r="D4" s="3">
        <f t="shared" si="0"/>
        <v>9100</v>
      </c>
      <c r="E4" s="3">
        <f t="shared" si="1"/>
        <v>9100</v>
      </c>
      <c r="F4" s="2" t="s">
        <v>13</v>
      </c>
    </row>
    <row r="5" spans="1:6" x14ac:dyDescent="0.25">
      <c r="A5" s="2" t="s">
        <v>9</v>
      </c>
      <c r="B5" s="3">
        <v>6.4</v>
      </c>
      <c r="C5" s="2">
        <v>65</v>
      </c>
      <c r="D5" s="3">
        <f t="shared" si="0"/>
        <v>416</v>
      </c>
      <c r="E5" s="6">
        <f>D5*11</f>
        <v>4576</v>
      </c>
      <c r="F5" s="2" t="s">
        <v>12</v>
      </c>
    </row>
    <row r="6" spans="1:6" x14ac:dyDescent="0.25">
      <c r="A6" s="2" t="s">
        <v>10</v>
      </c>
      <c r="B6" s="3">
        <v>559</v>
      </c>
      <c r="C6" s="2">
        <v>1</v>
      </c>
      <c r="D6" s="3">
        <f t="shared" si="0"/>
        <v>559</v>
      </c>
      <c r="E6" s="3">
        <f t="shared" si="1"/>
        <v>559</v>
      </c>
      <c r="F6" s="2" t="s">
        <v>11</v>
      </c>
    </row>
    <row r="7" spans="1:6" x14ac:dyDescent="0.25">
      <c r="A7" s="2" t="s">
        <v>14</v>
      </c>
      <c r="B7" s="3">
        <v>1880</v>
      </c>
      <c r="C7" s="2">
        <v>1</v>
      </c>
      <c r="D7" s="3">
        <f t="shared" si="0"/>
        <v>1880</v>
      </c>
      <c r="E7" s="3">
        <f t="shared" si="1"/>
        <v>1880</v>
      </c>
      <c r="F7" s="2" t="s">
        <v>15</v>
      </c>
    </row>
    <row r="8" spans="1:6" x14ac:dyDescent="0.25">
      <c r="A8" s="2" t="s">
        <v>23</v>
      </c>
      <c r="B8" s="3">
        <v>2500</v>
      </c>
      <c r="C8" s="2">
        <v>1</v>
      </c>
      <c r="D8" s="3">
        <f t="shared" si="0"/>
        <v>2500</v>
      </c>
      <c r="E8" s="3">
        <f t="shared" si="1"/>
        <v>2500</v>
      </c>
      <c r="F8" s="2" t="s">
        <v>16</v>
      </c>
    </row>
    <row r="9" spans="1:6" x14ac:dyDescent="0.25">
      <c r="A9" s="2" t="s">
        <v>17</v>
      </c>
      <c r="B9" s="3">
        <v>16</v>
      </c>
      <c r="C9" s="2">
        <v>9</v>
      </c>
      <c r="D9" s="3">
        <f t="shared" si="0"/>
        <v>144</v>
      </c>
      <c r="E9" s="6">
        <f>D9*1.2</f>
        <v>172.79999999999998</v>
      </c>
      <c r="F9" s="2" t="s">
        <v>20</v>
      </c>
    </row>
    <row r="10" spans="1:6" x14ac:dyDescent="0.25">
      <c r="A10" s="2" t="s">
        <v>18</v>
      </c>
      <c r="B10" s="3">
        <v>70</v>
      </c>
      <c r="C10" s="2">
        <v>9</v>
      </c>
      <c r="D10" s="3">
        <f t="shared" si="0"/>
        <v>630</v>
      </c>
      <c r="E10" s="6">
        <f>D10*1.2</f>
        <v>756</v>
      </c>
      <c r="F10" s="2" t="s">
        <v>19</v>
      </c>
    </row>
    <row r="11" spans="1:6" x14ac:dyDescent="0.25">
      <c r="A11" s="4"/>
      <c r="B11" s="5"/>
      <c r="C11" s="4"/>
      <c r="D11" s="5"/>
      <c r="E11" s="3">
        <f>SUM(E2:E10)</f>
        <v>23698.799999999999</v>
      </c>
      <c r="F11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</dc:creator>
  <cp:lastModifiedBy>Emilio</cp:lastModifiedBy>
  <dcterms:created xsi:type="dcterms:W3CDTF">2015-10-22T11:37:56Z</dcterms:created>
  <dcterms:modified xsi:type="dcterms:W3CDTF">2015-10-22T13:33:09Z</dcterms:modified>
</cp:coreProperties>
</file>